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vistarinc.sharepoint.com/teams/dealerops/Dealer Support/Kyle ATD Academy/Session 2 - Fixed Ops 1 - Parts/"/>
    </mc:Choice>
  </mc:AlternateContent>
  <xr:revisionPtr revIDLastSave="120" documentId="8_{D04CEB98-DB2F-4012-B8C5-A2BB5BC2608B}" xr6:coauthVersionLast="47" xr6:coauthVersionMax="47" xr10:uidLastSave="{6C6A253A-6B32-45A1-8957-1FFCCE146E63}"/>
  <bookViews>
    <workbookView minimized="1" xWindow="3050" yWindow="3030" windowWidth="8400" windowHeight="4920" xr2:uid="{00000000-000D-0000-FFFF-FFFF00000000}"/>
  </bookViews>
  <sheets>
    <sheet name="20 SOP LOG IN 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<sst xmlns="http://schemas.openxmlformats.org/spreadsheetml/2006/main" count="144" uniqueCount="42">
  <si>
    <t>C/W R.O.</t>
  </si>
  <si>
    <t xml:space="preserve"> PART DESCRIPTION</t>
  </si>
  <si>
    <t>ADVISOR NAME</t>
  </si>
  <si>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</si>
  <si>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</si>
  <si>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</si>
  <si>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</si>
  <si>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</si>
  <si>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</si>
  <si>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</si>
  <si>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RETURN TO OE DATE</t>
  </si>
  <si>
    <t>PUT IN STOCK DATE</t>
  </si>
  <si>
    <t>Kyle Smith, A-049, International</t>
  </si>
  <si>
    <t>C</t>
  </si>
  <si>
    <t>SEAL, GLASS RUN CHANNEL</t>
  </si>
  <si>
    <t>Pre-Paid</t>
  </si>
  <si>
    <t>N/A</t>
  </si>
  <si>
    <t>TUBE ASSY OIL GAUGE</t>
  </si>
  <si>
    <t>AIR DRYE, DRYER AIR AD-IS*</t>
  </si>
  <si>
    <t>LATCH DOOR MANUAL FRT</t>
  </si>
  <si>
    <t>RADIATOR INTERNATIONAL</t>
  </si>
  <si>
    <t>SEAL, OIL WINCH SEAL</t>
  </si>
  <si>
    <t>AIR CONDITIONER ASSY, FRONT</t>
  </si>
  <si>
    <t>SHOCK, FLEETLINE 85 SERIES HEAVY</t>
  </si>
  <si>
    <t>LIGHT, MODEL 19 BASE MOUNT KIT</t>
  </si>
  <si>
    <t>GUSSET, SHIELD, HEAT PROTECTION</t>
  </si>
  <si>
    <t xml:space="preserve"> </t>
  </si>
  <si>
    <t>SEAL, KIT INJECTOR SEAL</t>
  </si>
  <si>
    <t>CONTROL, ELECTRONIC, POD DRIVE</t>
  </si>
  <si>
    <t>FUSE 200 AMP BLOCK TYPE FUSE</t>
  </si>
  <si>
    <t>SEAL THERMOSTAT</t>
  </si>
  <si>
    <t>STRAP, FUEL TANK MTG</t>
  </si>
  <si>
    <t>CHAMBER-BRAKE LS*T</t>
  </si>
  <si>
    <t>BASE, ANTENNA BASE</t>
  </si>
  <si>
    <t>CLAMP HOSE</t>
  </si>
  <si>
    <t>BELT V-RIBBED</t>
  </si>
  <si>
    <t>VALVE, PRESS RED VALVE</t>
  </si>
  <si>
    <t>ABSORBER, SHOCK GAS</t>
  </si>
  <si>
    <t xml:space="preserve">Print this out and  bring  to parts class. Write your name, class # and brand on the top right. </t>
  </si>
  <si>
    <t>Please add up the cost of all parts that are entered into column "J"</t>
  </si>
  <si>
    <t>PLEASE POST THE OLDEST SOP'S FIRST</t>
  </si>
  <si>
    <t xml:space="preserve">Please place this into your class site drop box called 20 SOP Exercise when completed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</si>
</sst>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11" sqref="M11"/>
    </sheetView>
  </sheetViews>
  <sheetFormatPr defaultRowHeight="14.45"/>
  <cols>
    <col min="1" max="1" width="15.85546875" customWidth="1"/>
    <col min="2" max="3" width="18.5703125" customWidth="1"/>
    <col min="4" max="4" width="12.42578125" customWidth="1"/>
    <col min="5" max="5" width="14.42578125" customWidth="1"/>
    <col min="6" max="6" width="13.42578125" customWidth="1"/>
    <col min="7" max="7" width="19" customWidth="1"/>
    <col min="8" max="8" width="10.42578125" customWidth="1"/>
    <col min="9" max="9" width="20" customWidth="1"/>
    <col min="11" max="11" width="14.85546875" customWidth="1"/>
    <col min="12" max="12" width="20" customWidth="1"/>
    <col min="13" max="13" width="33" customWidth="1"/>
  </cols>
  <sheetData>
    <row r="1" spans="1:13" ht="30.75" customHeight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8" t="s">
        <v>11</v>
      </c>
      <c r="M1" s="9" t="s">
        <v>12</v>
      </c>
    </row>
    <row r="2" spans="1:13">
      <c r="A2" s="2" t="s">
        <v>13</v>
      </c>
      <c r="B2" s="12" t="s">
        <v>14</v>
      </c>
      <c r="C2" s="2">
        <v>1417</v>
      </c>
      <c r="D2" s="2" t="s">
        <v>15</v>
      </c>
      <c r="E2" s="10">
        <v>45006</v>
      </c>
      <c r="F2" s="10">
        <v>45007</v>
      </c>
      <c r="G2" s="10">
        <v>45007</v>
      </c>
      <c r="H2" s="2" t="s">
        <v>16</v>
      </c>
      <c r="I2" s="2">
        <v>0</v>
      </c>
      <c r="J2" s="2">
        <v>72.290000000000006</v>
      </c>
      <c r="K2" s="2" t="s">
        <v>16</v>
      </c>
      <c r="L2" s="3" t="s">
        <v>16</v>
      </c>
    </row>
    <row r="3" spans="1:13">
      <c r="A3" s="2" t="s">
        <v>13</v>
      </c>
      <c r="B3" s="12" t="s">
        <v>17</v>
      </c>
      <c r="C3" s="2">
        <v>1081</v>
      </c>
      <c r="D3" s="2" t="s">
        <v>15</v>
      </c>
      <c r="E3" s="10">
        <v>45006</v>
      </c>
      <c r="F3" s="10">
        <v>45007</v>
      </c>
      <c r="G3" s="10">
        <v>45007</v>
      </c>
      <c r="H3" s="2" t="s">
        <v>16</v>
      </c>
      <c r="I3" s="2">
        <v>0</v>
      </c>
      <c r="J3" s="2">
        <v>89.07</v>
      </c>
      <c r="K3" s="2" t="s">
        <v>16</v>
      </c>
      <c r="L3" s="3" t="s">
        <v>16</v>
      </c>
    </row>
    <row r="4" spans="1:13">
      <c r="A4" s="2" t="s">
        <v>13</v>
      </c>
      <c r="B4" s="12" t="s">
        <v>18</v>
      </c>
      <c r="C4" s="2">
        <v>1081</v>
      </c>
      <c r="D4" s="2" t="s">
        <v>15</v>
      </c>
      <c r="E4" s="10">
        <v>45006</v>
      </c>
      <c r="F4" s="10">
        <v>45007</v>
      </c>
      <c r="G4" s="10">
        <v>45007</v>
      </c>
      <c r="H4" s="2" t="s">
        <v>16</v>
      </c>
      <c r="I4" s="2">
        <v>0</v>
      </c>
      <c r="J4" s="2">
        <v>689.5</v>
      </c>
      <c r="K4" s="2" t="s">
        <v>16</v>
      </c>
      <c r="L4" s="3" t="s">
        <v>16</v>
      </c>
    </row>
    <row r="5" spans="1:13">
      <c r="A5" s="2" t="s">
        <v>13</v>
      </c>
      <c r="B5" s="12" t="s">
        <v>19</v>
      </c>
      <c r="C5" s="2">
        <v>1081</v>
      </c>
      <c r="D5" s="2" t="s">
        <v>15</v>
      </c>
      <c r="E5" s="10">
        <v>45006</v>
      </c>
      <c r="F5" s="10">
        <v>45007</v>
      </c>
      <c r="G5" s="10">
        <v>45007</v>
      </c>
      <c r="H5" s="2" t="s">
        <v>16</v>
      </c>
      <c r="I5" s="2">
        <v>0</v>
      </c>
      <c r="J5" s="2">
        <v>129.97</v>
      </c>
      <c r="K5" s="2" t="s">
        <v>16</v>
      </c>
      <c r="L5" s="3" t="s">
        <v>16</v>
      </c>
    </row>
    <row r="6" spans="1:13">
      <c r="A6" s="2" t="s">
        <v>13</v>
      </c>
      <c r="B6" s="12" t="s">
        <v>20</v>
      </c>
      <c r="C6" s="2">
        <v>1081</v>
      </c>
      <c r="D6" s="2" t="s">
        <v>15</v>
      </c>
      <c r="E6" s="10">
        <v>45006</v>
      </c>
      <c r="F6" s="10">
        <v>45007</v>
      </c>
      <c r="G6" s="10">
        <v>45007</v>
      </c>
      <c r="H6" s="2" t="s">
        <v>16</v>
      </c>
      <c r="I6" s="2">
        <v>0</v>
      </c>
      <c r="J6" s="2">
        <v>1058.08</v>
      </c>
      <c r="K6" s="2" t="s">
        <v>16</v>
      </c>
      <c r="L6" s="3" t="s">
        <v>16</v>
      </c>
    </row>
    <row r="7" spans="1:13">
      <c r="A7" s="2" t="s">
        <v>13</v>
      </c>
      <c r="B7" s="12" t="s">
        <v>21</v>
      </c>
      <c r="C7" s="2">
        <v>1081</v>
      </c>
      <c r="D7" s="2" t="s">
        <v>15</v>
      </c>
      <c r="E7" s="10">
        <v>45006</v>
      </c>
      <c r="F7" s="10">
        <v>45007</v>
      </c>
      <c r="G7" s="10">
        <v>45007</v>
      </c>
      <c r="H7" s="2" t="s">
        <v>16</v>
      </c>
      <c r="I7" s="2">
        <v>0</v>
      </c>
      <c r="J7" s="11">
        <f>34.15*2</f>
        <v>68.3</v>
      </c>
      <c r="K7" s="2" t="s">
        <v>16</v>
      </c>
      <c r="L7" s="3" t="s">
        <v>16</v>
      </c>
    </row>
    <row r="8" spans="1:13">
      <c r="A8" s="2" t="s">
        <v>13</v>
      </c>
      <c r="B8" s="12" t="s">
        <v>22</v>
      </c>
      <c r="C8" s="2">
        <v>1097</v>
      </c>
      <c r="D8" s="2" t="s">
        <v>15</v>
      </c>
      <c r="E8" s="10">
        <v>45007</v>
      </c>
      <c r="F8" s="10">
        <v>45008</v>
      </c>
      <c r="G8" s="10">
        <v>45008</v>
      </c>
      <c r="H8" s="2" t="s">
        <v>16</v>
      </c>
      <c r="I8" s="2">
        <v>0</v>
      </c>
      <c r="J8" s="2">
        <v>2003.45</v>
      </c>
      <c r="K8" s="2" t="s">
        <v>16</v>
      </c>
      <c r="L8" s="3" t="s">
        <v>16</v>
      </c>
    </row>
    <row r="9" spans="1:13">
      <c r="A9" s="2" t="s">
        <v>13</v>
      </c>
      <c r="B9" s="12" t="s">
        <v>23</v>
      </c>
      <c r="C9" s="2">
        <v>1456</v>
      </c>
      <c r="D9" s="2" t="s">
        <v>15</v>
      </c>
      <c r="E9" s="10">
        <v>45007</v>
      </c>
      <c r="F9" s="10">
        <v>45008</v>
      </c>
      <c r="G9" s="10">
        <v>45008</v>
      </c>
      <c r="H9" s="2" t="s">
        <v>16</v>
      </c>
      <c r="I9" s="2">
        <v>0</v>
      </c>
      <c r="J9" s="2">
        <v>52.28</v>
      </c>
      <c r="K9" s="2" t="s">
        <v>16</v>
      </c>
      <c r="L9" s="3" t="s">
        <v>16</v>
      </c>
    </row>
    <row r="10" spans="1:13">
      <c r="A10" s="2" t="s">
        <v>13</v>
      </c>
      <c r="B10" s="12" t="s">
        <v>24</v>
      </c>
      <c r="C10" s="2">
        <v>1390</v>
      </c>
      <c r="D10" s="2" t="s">
        <v>15</v>
      </c>
      <c r="E10" s="10">
        <v>45007</v>
      </c>
      <c r="F10" s="10">
        <v>45008</v>
      </c>
      <c r="G10" s="10">
        <v>45008</v>
      </c>
      <c r="H10" s="2" t="s">
        <v>16</v>
      </c>
      <c r="I10" s="2">
        <v>0</v>
      </c>
      <c r="J10" s="2">
        <v>5.84</v>
      </c>
      <c r="K10" s="2" t="s">
        <v>16</v>
      </c>
      <c r="L10" s="3" t="s">
        <v>16</v>
      </c>
    </row>
    <row r="11" spans="1:13">
      <c r="A11" s="2" t="s">
        <v>13</v>
      </c>
      <c r="B11" s="12" t="s">
        <v>25</v>
      </c>
      <c r="C11" s="2">
        <v>1456</v>
      </c>
      <c r="D11" s="2" t="s">
        <v>15</v>
      </c>
      <c r="E11" s="10">
        <v>45007</v>
      </c>
      <c r="F11" s="10">
        <v>45008</v>
      </c>
      <c r="G11" s="10">
        <v>45008</v>
      </c>
      <c r="H11" s="2" t="s">
        <v>16</v>
      </c>
      <c r="I11" s="2">
        <v>0</v>
      </c>
      <c r="J11" s="2">
        <v>27.28</v>
      </c>
      <c r="K11" s="2" t="s">
        <v>16</v>
      </c>
      <c r="L11" s="3" t="s">
        <v>16</v>
      </c>
      <c r="M11" t="s">
        <v>26</v>
      </c>
    </row>
    <row r="12" spans="1:13">
      <c r="A12" s="2" t="s">
        <v>13</v>
      </c>
      <c r="B12" s="12" t="s">
        <v>27</v>
      </c>
      <c r="C12" s="2">
        <v>1081</v>
      </c>
      <c r="D12" s="2" t="s">
        <v>15</v>
      </c>
      <c r="E12" s="10">
        <v>45007</v>
      </c>
      <c r="F12" s="10">
        <v>45008</v>
      </c>
      <c r="G12" s="10">
        <v>45008</v>
      </c>
      <c r="H12" s="2" t="s">
        <v>16</v>
      </c>
      <c r="I12" s="2">
        <v>0</v>
      </c>
      <c r="J12" s="2">
        <v>13.1</v>
      </c>
      <c r="K12" s="2" t="s">
        <v>16</v>
      </c>
      <c r="L12" s="3" t="s">
        <v>16</v>
      </c>
    </row>
    <row r="13" spans="1:13">
      <c r="A13" s="2" t="s">
        <v>13</v>
      </c>
      <c r="B13" s="12" t="s">
        <v>28</v>
      </c>
      <c r="C13" s="2">
        <v>3022</v>
      </c>
      <c r="D13" s="2" t="s">
        <v>15</v>
      </c>
      <c r="E13" s="10">
        <v>45007</v>
      </c>
      <c r="F13" s="10">
        <v>45008</v>
      </c>
      <c r="G13" s="10">
        <v>45008</v>
      </c>
      <c r="H13" s="2" t="s">
        <v>16</v>
      </c>
      <c r="I13" s="2">
        <v>0</v>
      </c>
      <c r="J13" s="2">
        <v>300.64</v>
      </c>
      <c r="K13" s="2" t="s">
        <v>16</v>
      </c>
      <c r="L13" s="3" t="s">
        <v>16</v>
      </c>
    </row>
    <row r="14" spans="1:13">
      <c r="A14" s="2" t="s">
        <v>13</v>
      </c>
      <c r="B14" s="12" t="s">
        <v>29</v>
      </c>
      <c r="C14" s="2">
        <v>1081</v>
      </c>
      <c r="D14" s="2" t="s">
        <v>15</v>
      </c>
      <c r="E14" s="10">
        <v>45007</v>
      </c>
      <c r="F14" s="10">
        <v>45008</v>
      </c>
      <c r="G14" s="10">
        <v>45008</v>
      </c>
      <c r="H14" s="2" t="s">
        <v>16</v>
      </c>
      <c r="I14" s="2">
        <v>0</v>
      </c>
      <c r="J14" s="2">
        <v>20.67</v>
      </c>
      <c r="K14" s="2" t="s">
        <v>16</v>
      </c>
      <c r="L14" s="3" t="s">
        <v>16</v>
      </c>
    </row>
    <row r="15" spans="1:13">
      <c r="A15" s="2" t="s">
        <v>13</v>
      </c>
      <c r="B15" s="12" t="s">
        <v>30</v>
      </c>
      <c r="C15" s="2">
        <v>3022</v>
      </c>
      <c r="D15" s="2" t="s">
        <v>15</v>
      </c>
      <c r="E15" s="10">
        <v>45007</v>
      </c>
      <c r="F15" s="10">
        <v>45008</v>
      </c>
      <c r="G15" s="10">
        <v>45008</v>
      </c>
      <c r="H15" s="2" t="s">
        <v>16</v>
      </c>
      <c r="I15" s="2">
        <v>0</v>
      </c>
      <c r="J15" s="2">
        <v>14.23</v>
      </c>
      <c r="K15" s="2" t="s">
        <v>16</v>
      </c>
      <c r="L15" s="3" t="s">
        <v>16</v>
      </c>
    </row>
    <row r="16" spans="1:13">
      <c r="A16" s="2" t="s">
        <v>13</v>
      </c>
      <c r="B16" s="12" t="s">
        <v>31</v>
      </c>
      <c r="C16" s="2">
        <v>1390</v>
      </c>
      <c r="D16" s="2" t="s">
        <v>15</v>
      </c>
      <c r="E16" s="10">
        <v>45008</v>
      </c>
      <c r="F16" s="10">
        <v>45009</v>
      </c>
      <c r="G16" s="10">
        <v>45009</v>
      </c>
      <c r="H16" s="2" t="s">
        <v>16</v>
      </c>
      <c r="I16" s="2">
        <v>0</v>
      </c>
      <c r="J16" s="2">
        <v>64.95</v>
      </c>
      <c r="K16" s="2" t="s">
        <v>16</v>
      </c>
      <c r="L16" s="3" t="s">
        <v>16</v>
      </c>
    </row>
    <row r="17" spans="1:13">
      <c r="A17" s="2" t="s">
        <v>13</v>
      </c>
      <c r="B17" s="12" t="s">
        <v>32</v>
      </c>
      <c r="C17" s="2">
        <v>1390</v>
      </c>
      <c r="D17" s="2" t="s">
        <v>15</v>
      </c>
      <c r="E17" s="10">
        <v>45008</v>
      </c>
      <c r="F17" s="10">
        <v>45009</v>
      </c>
      <c r="G17" s="10">
        <v>45009</v>
      </c>
      <c r="H17" s="2" t="s">
        <v>16</v>
      </c>
      <c r="I17" s="2">
        <v>0</v>
      </c>
      <c r="J17" s="2">
        <v>145.05000000000001</v>
      </c>
      <c r="K17" s="2" t="s">
        <v>16</v>
      </c>
      <c r="L17" s="3" t="s">
        <v>16</v>
      </c>
    </row>
    <row r="18" spans="1:13">
      <c r="A18" s="2" t="s">
        <v>13</v>
      </c>
      <c r="B18" s="12" t="s">
        <v>33</v>
      </c>
      <c r="C18" s="2">
        <v>1390</v>
      </c>
      <c r="D18" s="2" t="s">
        <v>15</v>
      </c>
      <c r="E18" s="10">
        <v>45008</v>
      </c>
      <c r="F18" s="10">
        <v>45009</v>
      </c>
      <c r="G18" s="10">
        <v>45009</v>
      </c>
      <c r="H18" s="2" t="s">
        <v>16</v>
      </c>
      <c r="I18" s="2">
        <v>0</v>
      </c>
      <c r="J18" s="2">
        <v>19.760000000000002</v>
      </c>
      <c r="K18" s="2" t="s">
        <v>16</v>
      </c>
      <c r="L18" s="3" t="s">
        <v>16</v>
      </c>
    </row>
    <row r="19" spans="1:13">
      <c r="A19" s="2" t="s">
        <v>13</v>
      </c>
      <c r="B19" s="12" t="s">
        <v>34</v>
      </c>
      <c r="C19" s="2">
        <v>3022</v>
      </c>
      <c r="D19" s="2" t="s">
        <v>15</v>
      </c>
      <c r="E19" s="10">
        <v>45008</v>
      </c>
      <c r="F19" s="10">
        <v>45009</v>
      </c>
      <c r="G19" s="10">
        <v>45009</v>
      </c>
      <c r="H19" s="2" t="s">
        <v>16</v>
      </c>
      <c r="I19" s="2">
        <v>0</v>
      </c>
      <c r="J19" s="2">
        <v>17.420000000000002</v>
      </c>
      <c r="K19" s="2" t="s">
        <v>16</v>
      </c>
      <c r="L19" s="3" t="s">
        <v>16</v>
      </c>
    </row>
    <row r="20" spans="1:13">
      <c r="A20" s="2" t="s">
        <v>13</v>
      </c>
      <c r="B20" s="12" t="s">
        <v>35</v>
      </c>
      <c r="C20" s="2">
        <v>1390</v>
      </c>
      <c r="D20" s="2" t="s">
        <v>15</v>
      </c>
      <c r="E20" s="10">
        <v>45008</v>
      </c>
      <c r="F20" s="10">
        <v>45009</v>
      </c>
      <c r="G20" s="10">
        <v>45009</v>
      </c>
      <c r="H20" s="2" t="s">
        <v>16</v>
      </c>
      <c r="I20" s="2">
        <v>0</v>
      </c>
      <c r="J20" s="2">
        <v>30.86</v>
      </c>
      <c r="K20" s="2" t="s">
        <v>16</v>
      </c>
      <c r="L20" s="3" t="s">
        <v>16</v>
      </c>
    </row>
    <row r="21" spans="1:13">
      <c r="A21" s="2" t="s">
        <v>13</v>
      </c>
      <c r="B21" s="12" t="s">
        <v>36</v>
      </c>
      <c r="C21" s="2">
        <v>1390</v>
      </c>
      <c r="D21" s="2" t="s">
        <v>15</v>
      </c>
      <c r="E21" s="10">
        <v>45008</v>
      </c>
      <c r="F21" s="10">
        <v>45009</v>
      </c>
      <c r="G21" s="10">
        <v>45009</v>
      </c>
      <c r="H21" s="2" t="s">
        <v>16</v>
      </c>
      <c r="I21" s="2">
        <v>0</v>
      </c>
      <c r="J21" s="2">
        <v>75.91</v>
      </c>
      <c r="K21" s="2" t="s">
        <v>16</v>
      </c>
      <c r="L21" s="3" t="s">
        <v>16</v>
      </c>
    </row>
    <row r="22" spans="1:13">
      <c r="A22" s="5" t="s">
        <v>13</v>
      </c>
      <c r="B22" s="12" t="s">
        <v>37</v>
      </c>
      <c r="C22" s="2">
        <v>1097</v>
      </c>
      <c r="D22" s="2" t="s">
        <v>15</v>
      </c>
      <c r="E22" s="10">
        <v>45008</v>
      </c>
      <c r="F22" s="10">
        <v>45009</v>
      </c>
      <c r="G22" s="10">
        <v>45009</v>
      </c>
      <c r="H22" s="2" t="s">
        <v>16</v>
      </c>
      <c r="I22" s="2">
        <v>0</v>
      </c>
      <c r="J22" s="2">
        <v>75.48</v>
      </c>
      <c r="K22" s="2" t="s">
        <v>16</v>
      </c>
      <c r="L22" s="3" t="s">
        <v>16</v>
      </c>
      <c r="M22" s="6"/>
    </row>
    <row r="23" spans="1:13">
      <c r="J23" s="7">
        <f>SUM(J2:J22)</f>
        <v>4974.1299999999992</v>
      </c>
    </row>
    <row r="25" spans="1:13">
      <c r="C25" s="13" t="s">
        <v>38</v>
      </c>
      <c r="D25" s="14"/>
      <c r="E25" s="14"/>
      <c r="F25" s="14"/>
      <c r="G25" s="14"/>
      <c r="H25" s="15"/>
      <c r="I25" s="22" t="s">
        <v>39</v>
      </c>
      <c r="J25" s="23"/>
      <c r="K25" s="23"/>
      <c r="L25" s="24"/>
    </row>
    <row r="26" spans="1:13">
      <c r="C26" s="16"/>
      <c r="D26" s="17"/>
      <c r="E26" s="17"/>
      <c r="F26" s="17"/>
      <c r="G26" s="17"/>
      <c r="H26" s="18"/>
      <c r="I26" s="25"/>
      <c r="J26" s="26"/>
      <c r="K26" s="26"/>
      <c r="L26" s="27"/>
    </row>
    <row r="27" spans="1:13">
      <c r="C27" s="19"/>
      <c r="D27" s="20"/>
      <c r="E27" s="20"/>
      <c r="F27" s="20"/>
      <c r="G27" s="20"/>
      <c r="H27" s="21"/>
      <c r="I27" s="28"/>
      <c r="J27" s="29"/>
      <c r="K27" s="29"/>
      <c r="L27" s="30"/>
    </row>
    <row r="28" spans="1:13" ht="15" thickBot="1"/>
    <row r="29" spans="1:13" ht="15" thickTop="1">
      <c r="B29" s="40" t="s">
        <v>40</v>
      </c>
      <c r="C29" s="41"/>
    </row>
    <row r="30" spans="1:13">
      <c r="B30" s="42"/>
      <c r="C30" s="43"/>
      <c r="E30" s="31" t="s">
        <v>41</v>
      </c>
      <c r="F30" s="32"/>
      <c r="G30" s="32"/>
      <c r="H30" s="32"/>
      <c r="I30" s="33"/>
    </row>
    <row r="31" spans="1:13">
      <c r="B31" s="42"/>
      <c r="C31" s="43"/>
      <c r="E31" s="34"/>
      <c r="F31" s="35"/>
      <c r="G31" s="35"/>
      <c r="H31" s="35"/>
      <c r="I31" s="36"/>
    </row>
    <row r="32" spans="1:13">
      <c r="B32" s="42"/>
      <c r="C32" s="43"/>
      <c r="E32" s="34"/>
      <c r="F32" s="35"/>
      <c r="G32" s="35"/>
      <c r="H32" s="35"/>
      <c r="I32" s="36"/>
    </row>
    <row r="33" spans="2:9">
      <c r="B33" s="42"/>
      <c r="C33" s="43"/>
      <c r="E33" s="34"/>
      <c r="F33" s="35"/>
      <c r="G33" s="35"/>
      <c r="H33" s="35"/>
      <c r="I33" s="36"/>
    </row>
    <row r="34" spans="2:9">
      <c r="B34" s="42"/>
      <c r="C34" s="43"/>
      <c r="E34" s="37"/>
      <c r="F34" s="38"/>
      <c r="G34" s="38"/>
      <c r="H34" s="38"/>
      <c r="I34" s="39"/>
    </row>
    <row r="35" spans="2:9" ht="15" thickBot="1">
      <c r="B35" s="44"/>
      <c r="C35" s="45"/>
    </row>
    <row r="36" spans="2:9" ht="15" thickTop="1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cfe5b0-8058-4ef9-8022-72f16377c654" xsi:nil="true"/>
    <lcf76f155ced4ddcb4097134ff3c332f xmlns="b41a9ef8-ed2b-48da-9fcb-b94acc5db05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DB19D2C08FD7469F7CCE52B5590005" ma:contentTypeVersion="8" ma:contentTypeDescription="Create a new document." ma:contentTypeScope="" ma:versionID="b7ee9fdeba97c74623c60aa1dfdcd08c">
  <xsd:schema xmlns:xsd="http://www.w3.org/2001/XMLSchema" xmlns:xs="http://www.w3.org/2001/XMLSchema" xmlns:p="http://schemas.microsoft.com/office/2006/metadata/properties" xmlns:ns2="b41a9ef8-ed2b-48da-9fcb-b94acc5db056" xmlns:ns3="3dcfe5b0-8058-4ef9-8022-72f16377c654" targetNamespace="http://schemas.microsoft.com/office/2006/metadata/properties" ma:root="true" ma:fieldsID="3b2a02c1020121cac013aae6ae678ef5" ns2:_="" ns3:_="">
    <xsd:import namespace="b41a9ef8-ed2b-48da-9fcb-b94acc5db056"/>
    <xsd:import namespace="3dcfe5b0-8058-4ef9-8022-72f16377c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a9ef8-ed2b-48da-9fcb-b94acc5db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5f1cd1c-42d2-4a3e-9673-45552a589b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fe5b0-8058-4ef9-8022-72f16377c65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7517dd7-ec68-465f-bb24-479c49005cf3}" ma:internalName="TaxCatchAll" ma:showField="CatchAllData" ma:web="3dcfe5b0-8058-4ef9-8022-72f16377c6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4FF3E4-DB0E-40AE-81F8-98D07EF9C791}"/>
</file>

<file path=customXml/itemProps2.xml><?xml version="1.0" encoding="utf-8"?>
<ds:datastoreItem xmlns:ds="http://schemas.openxmlformats.org/officeDocument/2006/customXml" ds:itemID="{CBD694F0-B8B4-4CCD-AF19-CFBC211EE359}"/>
</file>

<file path=customXml/itemProps3.xml><?xml version="1.0" encoding="utf-8"?>
<ds:datastoreItem xmlns:ds="http://schemas.openxmlformats.org/officeDocument/2006/customXml" ds:itemID="{C965CF5A-9DDE-4267-AD4C-CF918840C8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NADA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Bavis, Christopher</dc:creator>
  <cp:keywords/>
  <dc:description/>
  <cp:lastModifiedBy>Smith, Kyle</cp:lastModifiedBy>
  <cp:revision/>
  <dcterms:created xsi:type="dcterms:W3CDTF">2013-12-11T11:39:57Z</dcterms:created>
  <dcterms:modified xsi:type="dcterms:W3CDTF">2023-04-11T14:06:19Z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0x01010087DB19D2C08FD7469F7CCE52B5590005</vt:lpwstr>
  </property>
  <property fmtid="{D5CDD505-2E9C-101B-9397-08002B2CF9AE}" pid="3" name="MediaServiceImageTags">
    <vt:lpwstr/>
  </property>
</Properties>
</file>